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20" yWindow="-120" windowWidth="21840" windowHeight="1314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31" i="1" l="1"/>
  <c r="I30" i="1"/>
  <c r="C29" i="1"/>
  <c r="D29" i="1"/>
  <c r="E29" i="1"/>
  <c r="F29" i="1"/>
  <c r="G29" i="1"/>
  <c r="H29" i="1"/>
  <c r="B29" i="1"/>
  <c r="G31" i="1"/>
  <c r="G30" i="1"/>
  <c r="I29" i="1" l="1"/>
</calcChain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<sst xmlns="http://schemas.openxmlformats.org/spreadsheetml/2006/main" count="45" uniqueCount="43">
  <si>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</si>
  <si>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</si>
  <si>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</si>
  <si>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</si>
  <si>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</si>
  <si>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</si>
  <si>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</si>
  <si>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</si>
  <si>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</si>
  <si>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</si>
  <si>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</si>
  <si>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</si>
  <si>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</si>
  <si>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</si>
  <si>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</si>
  <si>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</si>
  <si>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</si>
  <si>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</si>
  <si>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</si>
  <si>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</si>
  <si>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</si>
  <si>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</si>
  <si>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</si>
  <si>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</si>
  <si>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</si>
  <si>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</si>
  <si>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</si>
  <si>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</si>
  <si>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</si>
  <si>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</si>
  <si>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</si>
  <si>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</si>
  <si>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</si>
  <si>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</si>
  <si>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</si>
  <si>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</si>
  <si>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</si>
  <si>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</si>
  <si>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</si>
  <si>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</si>
  <si>
    <t>(Biudžetinių įstaigų pajamų 20__ m. ________ d. metinės, ketvirtinės ataskaitos forma Nr. 1)</t>
  </si>
  <si>
    <t>ketvirtinė</t>
  </si>
  <si>
    <t>BIUDŽETINIŲ ĮSTAIGŲ PAJAMŲ 2023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</si>
</sst>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16" zoomScale="112" zoomScaleNormal="112" workbookViewId="0">
      <selection activeCell="H31" sqref="H31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42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41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45212</v>
      </c>
      <c r="D18" s="13" t="s">
        <v>5</v>
      </c>
      <c r="E18" s="11">
        <v>57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31</v>
      </c>
      <c r="B29" s="3">
        <f>SUM(B30+B31)</f>
        <v>3729.34</v>
      </c>
      <c r="C29" s="42">
        <f t="shared" ref="C29:I29" si="0">SUM(C30+C31)</f>
        <v>32000</v>
      </c>
      <c r="D29" s="3">
        <f t="shared" si="0"/>
        <v>20327.14</v>
      </c>
      <c r="E29" s="3">
        <f t="shared" si="0"/>
        <v>17538.580000000002</v>
      </c>
      <c r="F29" s="3">
        <f t="shared" si="0"/>
        <v>17538.580000000002</v>
      </c>
      <c r="G29" s="42">
        <f t="shared" si="0"/>
        <v>6517.8999999999987</v>
      </c>
      <c r="H29" s="3">
        <f t="shared" si="0"/>
        <v>31.92</v>
      </c>
      <c r="I29" s="3">
        <f t="shared" si="0"/>
        <v>6549.8199999999988</v>
      </c>
      <c r="J29" s="25"/>
    </row>
    <row r="30" spans="1:11">
      <c r="A30" s="2" t="s">
        <v>34</v>
      </c>
      <c r="B30" s="3">
        <v>-13.58</v>
      </c>
      <c r="C30" s="42">
        <v>19000</v>
      </c>
      <c r="D30" s="42">
        <v>11971.49</v>
      </c>
      <c r="E30" s="3">
        <v>9611.69</v>
      </c>
      <c r="F30" s="3">
        <v>9611.69</v>
      </c>
      <c r="G30" s="42">
        <f>SUM(B30+D30-E30)</f>
        <v>2346.2199999999993</v>
      </c>
      <c r="H30" s="3">
        <v>31.92</v>
      </c>
      <c r="I30" s="42">
        <f>SUM(G30+H30)</f>
        <v>2378.1399999999994</v>
      </c>
      <c r="J30" s="25"/>
    </row>
    <row r="31" spans="1:11">
      <c r="A31" s="2" t="s">
        <v>35</v>
      </c>
      <c r="B31" s="3">
        <v>3742.92</v>
      </c>
      <c r="C31" s="42">
        <v>13000</v>
      </c>
      <c r="D31" s="42">
        <v>8355.65</v>
      </c>
      <c r="E31" s="3">
        <v>7926.89</v>
      </c>
      <c r="F31" s="3">
        <v>7926.89</v>
      </c>
      <c r="G31" s="42">
        <f>SUM(B31+D31-E31)</f>
        <v>4171.6799999999994</v>
      </c>
      <c r="H31" s="42"/>
      <c r="I31" s="42">
        <f>SUM(G31+H31)</f>
        <v>4171.6799999999994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5" t="s">
        <v>39</v>
      </c>
      <c r="D37" s="5"/>
      <c r="F37" s="22"/>
      <c r="H37" s="43" t="s">
        <v>37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44" t="s">
        <v>38</v>
      </c>
      <c r="B40" s="6"/>
      <c r="C40" s="1"/>
      <c r="D40" s="15"/>
      <c r="E40" s="1"/>
      <c r="F40" s="1"/>
      <c r="G40" s="1"/>
      <c r="H40" s="44" t="s">
        <v>36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2022-07-13T13:06:30Z</cp:lastPrinted>
  <dcterms:created xsi:type="dcterms:W3CDTF">2018-11-13T06:22:20Z</dcterms:created>
  <dcterms:modified xsi:type="dcterms:W3CDTF">2023-10-15T08:51:29Z</dcterms:modified>
</cp:coreProperties>
</file>